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2.xml" ContentType="application/vnd.openxmlformats-officedocument.spreadsheetml.comments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240" yWindow="75" windowWidth="20115" windowHeight="7995"/>
  </bookViews>
  <sheets>
    <sheet name="الاصناف" sheetId="1" r:id="rId1"/>
    <sheet name="البيان" sheetId="2" r:id="rId2"/>
    <sheet name="القوائم" sheetId="3" r:id="rId3"/>
    <sheet name="العملاء" sheetId="4" r:id="rId4"/>
    <sheet name="ورقة2" sheetId="6" r:id="rId5"/>
  </sheets>
  <calcPr calcId="144525"/>
</workbook>
</file>

<file path=xl/calcChain.xml><?xml version="1.0" encoding="utf-8"?>
<calcChain xmlns="http://schemas.openxmlformats.org/spreadsheetml/2006/main">
  <c r="M6" i="6" l="1"/>
  <c r="M7" i="6"/>
  <c r="M8" i="6"/>
  <c r="M9" i="6"/>
  <c r="M10" i="6"/>
  <c r="M11" i="6"/>
  <c r="M5" i="6"/>
  <c r="D36" i="1" l="1"/>
  <c r="E36" i="1"/>
  <c r="F36" i="1" l="1"/>
  <c r="D31" i="1"/>
  <c r="D32" i="1"/>
  <c r="D33" i="1"/>
  <c r="D34" i="1"/>
  <c r="D35" i="1"/>
  <c r="E31" i="1"/>
  <c r="F31" i="1" s="1"/>
  <c r="E32" i="1"/>
  <c r="E33" i="1"/>
  <c r="E34" i="1"/>
  <c r="E35" i="1"/>
  <c r="F32" i="1"/>
  <c r="F33" i="1" l="1"/>
  <c r="F34" i="1"/>
  <c r="F35" i="1"/>
  <c r="D30" i="1"/>
  <c r="E30" i="1"/>
  <c r="F30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F27" i="1" l="1"/>
  <c r="F23" i="1"/>
  <c r="F19" i="1"/>
  <c r="F15" i="1"/>
  <c r="F11" i="1"/>
  <c r="F7" i="1"/>
  <c r="F22" i="1"/>
  <c r="F18" i="1"/>
  <c r="F14" i="1"/>
  <c r="F10" i="1"/>
  <c r="F6" i="1"/>
  <c r="F26" i="1"/>
  <c r="F29" i="1"/>
  <c r="F25" i="1"/>
  <c r="F21" i="1"/>
  <c r="F17" i="1"/>
  <c r="F13" i="1"/>
  <c r="F9" i="1"/>
  <c r="F5" i="1"/>
  <c r="F28" i="1"/>
  <c r="F24" i="1"/>
  <c r="F20" i="1"/>
  <c r="F16" i="1"/>
  <c r="F12" i="1"/>
  <c r="F8" i="1"/>
  <c r="F4" i="1"/>
</calcChain>
</file>

<file path=xl/comments1.xml><?xml version="1.0" encoding="utf-8"?>
<comments xmlns="http://schemas.openxmlformats.org/spreadsheetml/2006/main">
  <authors>
    <author>emad ghazi</author>
  </authors>
  <commentList>
    <comment ref="A3" authorId="0">
      <text>
        <r>
          <rPr>
            <sz val="9"/>
            <color indexed="81"/>
            <rFont val="Tahoma"/>
            <charset val="178"/>
          </rPr>
          <t xml:space="preserve">img
</t>
        </r>
      </text>
    </comment>
    <comment ref="B3" authorId="0">
      <text>
        <r>
          <rPr>
            <b/>
            <sz val="9"/>
            <color indexed="81"/>
            <rFont val="Tahoma"/>
            <charset val="178"/>
          </rPr>
          <t xml:space="preserve">tbl:القوائم:الفئات:المجموعة
</t>
        </r>
      </text>
    </comment>
  </commentList>
</comments>
</file>

<file path=xl/comments2.xml><?xml version="1.0" encoding="utf-8"?>
<comments xmlns="http://schemas.openxmlformats.org/spreadsheetml/2006/main">
  <authors>
    <author>emad ghazi</author>
    <author>مجدى</author>
  </authors>
  <commentList>
    <comment ref="B3" authorId="0">
      <text>
        <r>
          <rPr>
            <sz val="9"/>
            <color indexed="81"/>
            <rFont val="Tahoma"/>
            <charset val="178"/>
          </rPr>
          <t xml:space="preserve">img
</t>
        </r>
      </text>
    </comment>
    <comment ref="E3" authorId="0">
      <text>
        <r>
          <rPr>
            <sz val="9"/>
            <color indexed="81"/>
            <rFont val="Tahoma"/>
            <charset val="178"/>
          </rPr>
          <t xml:space="preserve">list:ذكر,انثى
</t>
        </r>
      </text>
    </comment>
    <comment ref="F3" authorId="1">
      <text>
        <r>
          <rPr>
            <b/>
            <sz val="9"/>
            <color indexed="81"/>
            <rFont val="Tahoma"/>
            <charset val="178"/>
          </rPr>
          <t>list:بورسعيد,القاهرة</t>
        </r>
        <r>
          <rPr>
            <sz val="9"/>
            <color indexed="81"/>
            <rFont val="Tahoma"/>
            <charset val="17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<sst xmlns="http://schemas.openxmlformats.org/spreadsheetml/2006/main" count="180" uniqueCount="77">
  <si>
    <t>م</t>
  </si>
  <si>
    <t>اسم الصنف</t>
  </si>
  <si>
    <t>الكمية المباعة</t>
  </si>
  <si>
    <t>الكمية المضافة</t>
  </si>
  <si>
    <t>الباقى</t>
  </si>
  <si>
    <t>جدول المشتريات</t>
  </si>
  <si>
    <t>جدول المبيعات</t>
  </si>
  <si>
    <t>الكمية المنصرفة</t>
  </si>
  <si>
    <t xml:space="preserve">المجموعة </t>
  </si>
  <si>
    <t>الرقم</t>
  </si>
  <si>
    <t>المجموعة</t>
  </si>
  <si>
    <t>الاسم</t>
  </si>
  <si>
    <t>السن</t>
  </si>
  <si>
    <t>النوع</t>
  </si>
  <si>
    <t>العنوان</t>
  </si>
  <si>
    <t>ذكر</t>
  </si>
  <si>
    <t>القاهرة</t>
  </si>
  <si>
    <t>مجدى</t>
  </si>
  <si>
    <t>عبد المنعم</t>
  </si>
  <si>
    <t>يونس</t>
  </si>
  <si>
    <t>بورسعيد</t>
  </si>
  <si>
    <t>راس البر</t>
  </si>
  <si>
    <t xml:space="preserve">لحاف اطفال </t>
  </si>
  <si>
    <t>مفرش قطيفة اطفال</t>
  </si>
  <si>
    <t>عباية فاسكوس نص كم</t>
  </si>
  <si>
    <t>عباية فاسكوس امهات</t>
  </si>
  <si>
    <t>عباية فاسكوس حمال</t>
  </si>
  <si>
    <t>عباية فاسكوس ترتر</t>
  </si>
  <si>
    <t xml:space="preserve">طرحة بوكيه </t>
  </si>
  <si>
    <t>طقم كرستال</t>
  </si>
  <si>
    <t>نقاب مروحة ادوار</t>
  </si>
  <si>
    <t>اسدال مروحة بالستان</t>
  </si>
  <si>
    <t>اسدال الشمس</t>
  </si>
  <si>
    <t>قميص ابيض</t>
  </si>
  <si>
    <t>بيجامة لاكرا</t>
  </si>
  <si>
    <t>بيجامة ابيض برمودة</t>
  </si>
  <si>
    <t>بوكسر بناتى صغيىر</t>
  </si>
  <si>
    <t>بوكسر بناتى كبير</t>
  </si>
  <si>
    <t>قميص حريمى</t>
  </si>
  <si>
    <t>بيجامة بناتى</t>
  </si>
  <si>
    <t>كاش مايوة</t>
  </si>
  <si>
    <t>اسدال</t>
  </si>
  <si>
    <t>ترنج اولاد</t>
  </si>
  <si>
    <t>فاسكوس حمال</t>
  </si>
  <si>
    <t xml:space="preserve"> بوكسر رجالى شورت</t>
  </si>
  <si>
    <t>شورت اطفال</t>
  </si>
  <si>
    <t>كاش مايوه</t>
  </si>
  <si>
    <t>بنطلون مقاس4</t>
  </si>
  <si>
    <t>بنطلون مقاس 5</t>
  </si>
  <si>
    <t>بنطلون مقاس 3</t>
  </si>
  <si>
    <t>اطفال</t>
  </si>
  <si>
    <t>حريمى</t>
  </si>
  <si>
    <t>رجالى</t>
  </si>
  <si>
    <t>بناتى</t>
  </si>
  <si>
    <t>ديكور</t>
  </si>
  <si>
    <t>طقم كاسات</t>
  </si>
  <si>
    <t xml:space="preserve">محمود </t>
  </si>
  <si>
    <t>محمد</t>
  </si>
  <si>
    <t>طرحة سوارية</t>
  </si>
  <si>
    <t>مايوة</t>
  </si>
  <si>
    <t>جدول الاصناف مع تحيات مجدى عبد المنعم محمود يونس بورسعيد</t>
  </si>
  <si>
    <t>شوقى ربيع</t>
  </si>
  <si>
    <t>مجدى يونس</t>
  </si>
  <si>
    <t>اسماء</t>
  </si>
  <si>
    <t>انثى</t>
  </si>
  <si>
    <t>رقم جلوس</t>
  </si>
  <si>
    <t>عربى</t>
  </si>
  <si>
    <t>انجليزى</t>
  </si>
  <si>
    <t>علوم</t>
  </si>
  <si>
    <t>مجموع</t>
  </si>
  <si>
    <t>مجدى1</t>
  </si>
  <si>
    <t>مجدى2</t>
  </si>
  <si>
    <t>مجدى3</t>
  </si>
  <si>
    <t>مجدى4</t>
  </si>
  <si>
    <t>مجدى5</t>
  </si>
  <si>
    <t>مجدى6</t>
  </si>
  <si>
    <t>مجدى7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</si>
</sst>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b/>
      <sz val="22"/>
      <color theme="1"/>
      <name val="Arial"/>
      <family val="2"/>
      <scheme val="minor"/>
    </font>
    <font>
      <b/>
      <sz val="12"/>
      <color theme="1"/>
      <name val="Arial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  <font>
      <sz val="10"/>
      <name val="Arial"/>
      <family val="2"/>
    </font>
    <font>
      <b/>
      <sz val="14"/>
      <name val="Calibri"/>
      <family val="2"/>
    </font>
    <font>
      <b/>
      <sz val="14"/>
      <color indexed="8"/>
      <name val="Calibri"/>
      <family val="2"/>
    </font>
    <font>
      <b/>
      <sz val="14"/>
      <name val="Calibri"/>
    </font>
    <font>
      <b/>
      <sz val="14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b/>
      <sz val="14"/>
      <color indexed="8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0"/>
      </left>
      <right style="medium">
        <color indexed="60"/>
      </right>
      <top style="medium">
        <color indexed="60"/>
      </top>
      <bottom style="medium">
        <color indexed="60"/>
      </bottom>
      <diagonal/>
    </border>
    <border>
      <left style="medium">
        <color indexed="60"/>
      </left>
      <right style="medium">
        <color indexed="60"/>
      </right>
      <top style="medium">
        <color indexed="6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4" fontId="9" fillId="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14" fontId="11" fillId="0" borderId="1" xfId="1" applyNumberFormat="1" applyFont="1" applyFill="1" applyBorder="1" applyAlignment="1" applyProtection="1">
      <alignment horizontal="center" vertical="center" shrinkToFit="1" readingOrder="2"/>
      <protection locked="0"/>
    </xf>
    <xf numFmtId="14" fontId="11" fillId="0" borderId="2" xfId="1" applyNumberFormat="1" applyFont="1" applyFill="1" applyBorder="1" applyAlignment="1" applyProtection="1">
      <alignment horizontal="center" vertical="center" shrinkToFit="1" readingOrder="2"/>
      <protection locked="0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4" fontId="9" fillId="0" borderId="3" xfId="1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3" xfId="0" applyFont="1" applyBorder="1" applyAlignment="1">
      <alignment horizontal="center" vertical="center"/>
    </xf>
    <xf numFmtId="0" fontId="10" fillId="0" borderId="3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4" fillId="0" borderId="4" xfId="0" applyNumberFormat="1" applyFont="1" applyFill="1" applyBorder="1" applyAlignment="1" applyProtection="1">
      <alignment horizontal="center" vertical="center" shrinkToFit="1" readingOrder="2"/>
      <protection locked="0"/>
    </xf>
    <xf numFmtId="0" fontId="5" fillId="0" borderId="4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1" fillId="0" borderId="0" xfId="0" applyFont="1" applyBorder="1" applyAlignment="1">
      <alignment horizontal="right" vertical="center"/>
    </xf>
    <xf numFmtId="14" fontId="9" fillId="0" borderId="2" xfId="1" applyNumberFormat="1" applyFont="1" applyFill="1" applyBorder="1" applyAlignment="1" applyProtection="1">
      <alignment horizontal="center" vertical="center" shrinkToFit="1" readingOrder="2"/>
      <protection locked="0"/>
    </xf>
    <xf numFmtId="0" fontId="1" fillId="0" borderId="0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40"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8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6"/>
        <color theme="1"/>
        <name val="Arial"/>
        <scheme val="minor"/>
      </font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4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0"/>
        </left>
        <right style="medium">
          <color indexed="60"/>
        </right>
        <top style="medium">
          <color indexed="60"/>
        </top>
        <bottom style="medium">
          <color indexed="60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Calibri"/>
        <scheme val="none"/>
      </font>
      <numFmt numFmtId="19" formatCode="dd/mm/yyyy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2"/>
      <border diagonalUp="0" diagonalDown="0" outline="0">
        <left style="medium">
          <color indexed="60"/>
        </left>
        <right style="medium">
          <color indexed="60"/>
        </right>
        <top style="medium">
          <color indexed="60"/>
        </top>
        <bottom style="medium">
          <color indexed="60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1" readingOrder="2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Arial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381000</xdr:colOff>
      <xdr:row>6</xdr:row>
      <xdr:rowOff>228600</xdr:rowOff>
    </xdr:from>
    <xdr:to>
      <xdr:col>9</xdr:col>
      <xdr:colOff>680956</xdr:colOff>
      <xdr:row>18</xdr:row>
      <xdr:rowOff>67274</xdr:rowOff>
    </xdr:to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11229294044" y="1714500"/>
          <a:ext cx="1671556" cy="2696174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  <xdr:twoCellAnchor editAs="oneCell">
    <xdr:from>
      <xdr:col>7</xdr:col>
      <xdr:colOff>180975</xdr:colOff>
      <xdr:row>0</xdr:row>
      <xdr:rowOff>85725</xdr:rowOff>
    </xdr:from>
    <xdr:to>
      <xdr:col>9</xdr:col>
      <xdr:colOff>457200</xdr:colOff>
      <xdr:row>7</xdr:row>
      <xdr:rowOff>9525</xdr:rowOff>
    </xdr:to>
    <xdr:pic>
      <xdr:nvPicPr>
        <xdr:cNvPr id="3" name="صورة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517800" y="85725"/>
          <a:ext cx="1647825" cy="1647825"/>
        </a:xfrm>
        <a:prstGeom prst="roundRect">
          <a:avLst>
            <a:gd name="adj" fmla="val 16667"/>
          </a:avLst>
        </a:prstGeom>
        <a:ln>
          <a:noFill/>
        </a:ln>
        <a:effectLst>
          <a:outerShdw blurRad="152400" dist="12000" dir="900000" sy="98000" kx="110000" ky="200000" algn="tl" rotWithShape="0">
            <a:srgbClr val="000000">
              <a:alpha val="30000"/>
            </a:srgbClr>
          </a:outerShdw>
        </a:effectLst>
        <a:scene3d>
          <a:camera prst="perspectiveRelaxed">
            <a:rot lat="19800000" lon="1200000" rev="20820000"/>
          </a:camera>
          <a:lightRig rig="threePt" dir="t"/>
        </a:scene3d>
        <a:sp3d contourW="6350" prstMaterial="matte">
          <a:bevelT w="101600" h="101600"/>
          <a:contourClr>
            <a:srgbClr val="969696"/>
          </a:contourClr>
        </a:sp3d>
      </xdr:spPr>
    </xdr:pic>
    <xdr:clientData/>
  </xdr:twoCellAnchor>
</xdr:wsDr>
</file>

<file path=xl/tables/table1.xml><?xml version="1.0" encoding="utf-8"?>
<table xmlns="http://schemas.openxmlformats.org/spreadsheetml/2006/main" id="1" name="الاصناف" displayName="الاصناف" ref="A3:F36" totalsRowShown="0" headerRowDxfId="39" dataDxfId="38">
  <autoFilter ref="A3:F36"/>
  <tableColumns count="6">
    <tableColumn id="1" name="م" dataDxfId="37"/>
    <tableColumn id="2" name="المجموعة " dataDxfId="36"/>
    <tableColumn id="3" name="اسم الصنف" dataDxfId="35"/>
    <tableColumn id="4" name="الكمية المباعة" dataDxfId="34">
      <calculatedColumnFormula>SUMIFS(البيان!K5:$K$15,البيان!J5:$J$15,الاصناف[[#This Row],[اسم الصنف]])</calculatedColumnFormula>
    </tableColumn>
    <tableColumn id="5" name="الكمية المضافة" dataDxfId="33">
      <calculatedColumnFormula>SUMIFS(البيان!$E$5:$E$18,البيان!$D$5:$D$18,الاصناف[[#This Row],[اسم الصنف]])</calculatedColumnFormula>
    </tableColumn>
    <tableColumn id="6" name="الباقى" dataDxfId="32">
      <calculatedColumnFormula>الاصناف[[#This Row],[الكمية المضافة]]-الاصناف[[#This Row],[الكمية المباعة]]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المشتريات" displayName="المشتريات" ref="B4:E17" totalsRowShown="0" headerRowDxfId="31" dataDxfId="30">
  <autoFilter ref="B4:E17"/>
  <tableColumns count="4">
    <tableColumn id="1" name="م" dataDxfId="29"/>
    <tableColumn id="2" name="المجموعة" dataDxfId="28"/>
    <tableColumn id="3" name="اسم الصنف" dataDxfId="27" dataCellStyle="Normal 2"/>
    <tableColumn id="4" name="الكمية المضافة" dataDxfId="2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المبيعات" displayName="المبيعات" ref="H4:K17" totalsRowShown="0" headerRowDxfId="25" dataDxfId="24">
  <autoFilter ref="H4:K17"/>
  <tableColumns count="4">
    <tableColumn id="1" name="م" dataDxfId="23"/>
    <tableColumn id="2" name="المجموعة" dataDxfId="22"/>
    <tableColumn id="3" name="اسم الصنف" dataDxfId="21" dataCellStyle="Normal 2"/>
    <tableColumn id="4" name="الكمية المنصرفة" dataDxfId="2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الفئات" displayName="الفئات" ref="H4:I8" totalsRowShown="0" headerRowDxfId="19" dataDxfId="18">
  <autoFilter ref="H4:I8"/>
  <tableColumns count="2">
    <tableColumn id="1" name="الرقم" dataDxfId="17"/>
    <tableColumn id="2" name="المجموعة" dataDxfId="16"/>
  </tableColumns>
  <tableStyleInfo name="TableStyleLight17" showFirstColumn="0" showLastColumn="0" showRowStripes="1" showColumnStripes="0"/>
</table>
</file>

<file path=xl/tables/table5.xml><?xml version="1.0" encoding="utf-8"?>
<table xmlns="http://schemas.openxmlformats.org/spreadsheetml/2006/main" id="5" name="العملاء" displayName="العملاء" ref="B3:F9" totalsRowShown="0" headerRowDxfId="15" dataDxfId="14">
  <autoFilter ref="B3:F9"/>
  <tableColumns count="5">
    <tableColumn id="1" name="م" dataDxfId="13"/>
    <tableColumn id="2" name="الاسم" dataDxfId="12"/>
    <tableColumn id="3" name="السن" dataDxfId="11"/>
    <tableColumn id="4" name="النوع" dataDxfId="10"/>
    <tableColumn id="5" name="العنوان" dataDxfId="9"/>
  </tableColumns>
  <tableStyleInfo name="TableStyleMedium10" showFirstColumn="0" showLastColumn="0" showRowStripes="1" showColumnStripes="0"/>
</table>
</file>

<file path=xl/tables/table6.xml><?xml version="1.0" encoding="utf-8"?>
<table xmlns="http://schemas.openxmlformats.org/spreadsheetml/2006/main" id="6" name="يونس" displayName="يونس" ref="G4:M11" totalsRowShown="0" headerRowDxfId="1" dataDxfId="0">
  <autoFilter ref="G4:M11"/>
  <tableColumns count="7">
    <tableColumn id="1" name="م" dataDxfId="8"/>
    <tableColumn id="2" name="الاسم" dataDxfId="7"/>
    <tableColumn id="3" name="رقم جلوس" dataDxfId="6"/>
    <tableColumn id="4" name="عربى" dataDxfId="5"/>
    <tableColumn id="5" name="انجليزى" dataDxfId="4"/>
    <tableColumn id="6" name="علوم" dataDxfId="3"/>
    <tableColumn id="7" name="مجموع" dataDxfId="2">
      <calculatedColumnFormula>SUM(J5:L5)</calculatedColumnFormula>
    </tableColumn>
  </tableColumns>
  <tableStyleInfo name="TableStyleLight17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/>
  <dimension ref="A1:J36"/>
  <sheetViews>
    <sheetView rightToLeft="1" tabSelected="1" workbookViewId="0">
      <selection activeCell="B1" sqref="B1:I2"/>
    </sheetView>
  </sheetViews>
  <sheetFormatPr defaultRowHeight="15.75" x14ac:dyDescent="0.2"/>
  <cols>
    <col min="1" max="1" width="9" style="1"/>
    <col min="2" max="2" width="24" style="1" customWidth="1"/>
    <col min="3" max="3" width="30.625" style="1" customWidth="1"/>
    <col min="4" max="4" width="15.5" style="1" customWidth="1"/>
    <col min="5" max="5" width="19.875" style="1" customWidth="1"/>
    <col min="6" max="6" width="16.375" style="1" customWidth="1"/>
    <col min="7" max="16384" width="9" style="1"/>
  </cols>
  <sheetData>
    <row r="1" spans="1:10" x14ac:dyDescent="0.2">
      <c r="B1" s="24" t="s">
        <v>60</v>
      </c>
      <c r="C1" s="24"/>
      <c r="D1" s="24"/>
      <c r="E1" s="24"/>
      <c r="F1" s="24"/>
      <c r="G1" s="24"/>
      <c r="H1" s="24"/>
      <c r="I1" s="24"/>
    </row>
    <row r="2" spans="1:10" x14ac:dyDescent="0.2">
      <c r="B2" s="24"/>
      <c r="C2" s="24"/>
      <c r="D2" s="24"/>
      <c r="E2" s="24"/>
      <c r="F2" s="24"/>
      <c r="G2" s="24"/>
      <c r="H2" s="24"/>
      <c r="I2" s="24"/>
    </row>
    <row r="3" spans="1:10" ht="29.25" customHeight="1" x14ac:dyDescent="0.2">
      <c r="A3" s="1" t="s">
        <v>0</v>
      </c>
      <c r="B3" s="1" t="s">
        <v>8</v>
      </c>
      <c r="C3" s="1" t="s">
        <v>1</v>
      </c>
      <c r="D3" s="1" t="s">
        <v>2</v>
      </c>
      <c r="E3" s="1" t="s">
        <v>3</v>
      </c>
      <c r="F3" s="1" t="s">
        <v>4</v>
      </c>
    </row>
    <row r="4" spans="1:10" ht="18.75" x14ac:dyDescent="0.2">
      <c r="A4" s="12">
        <v>1</v>
      </c>
      <c r="B4" s="12" t="s">
        <v>50</v>
      </c>
      <c r="C4" s="11" t="s">
        <v>22</v>
      </c>
      <c r="D4" s="12">
        <f>SUMIFS(البيان!K5:$K$15,البيان!J5:$J$15,الاصناف[[#This Row],[اسم الصنف]])</f>
        <v>5</v>
      </c>
      <c r="E4" s="12">
        <f>SUMIFS(البيان!$E$5:$E$18,البيان!$D$5:$D$18,الاصناف[[#This Row],[اسم الصنف]])</f>
        <v>20</v>
      </c>
      <c r="F4" s="12">
        <f>الاصناف[[#This Row],[الكمية المضافة]]-الاصناف[[#This Row],[الكمية المباعة]]</f>
        <v>15</v>
      </c>
    </row>
    <row r="5" spans="1:10" ht="18.75" x14ac:dyDescent="0.2">
      <c r="A5" s="12">
        <v>2</v>
      </c>
      <c r="B5" s="12" t="s">
        <v>50</v>
      </c>
      <c r="C5" s="11" t="s">
        <v>23</v>
      </c>
      <c r="D5" s="12">
        <f>SUMIFS(البيان!K6:$K$15,البيان!J6:$J$15,الاصناف[[#This Row],[اسم الصنف]])</f>
        <v>4</v>
      </c>
      <c r="E5" s="12">
        <f>SUMIFS(البيان!$E$5:$E$18,البيان!$D$5:$D$18,الاصناف[[#This Row],[اسم الصنف]])</f>
        <v>15</v>
      </c>
      <c r="F5" s="12">
        <f>الاصناف[[#This Row],[الكمية المضافة]]-الاصناف[[#This Row],[الكمية المباعة]]</f>
        <v>11</v>
      </c>
    </row>
    <row r="6" spans="1:10" ht="18.75" x14ac:dyDescent="0.2">
      <c r="A6" s="12">
        <v>3</v>
      </c>
      <c r="B6" s="12" t="s">
        <v>51</v>
      </c>
      <c r="C6" s="11" t="s">
        <v>24</v>
      </c>
      <c r="D6" s="12">
        <f>SUMIFS(البيان!K7:$K$15,البيان!J7:$J$15,الاصناف[[#This Row],[اسم الصنف]])</f>
        <v>5</v>
      </c>
      <c r="E6" s="12">
        <f>SUMIFS(البيان!$E$5:$E$18,البيان!$D$5:$D$18,الاصناف[[#This Row],[اسم الصنف]])</f>
        <v>40</v>
      </c>
      <c r="F6" s="12">
        <f>الاصناف[[#This Row],[الكمية المضافة]]-الاصناف[[#This Row],[الكمية المباعة]]</f>
        <v>35</v>
      </c>
    </row>
    <row r="7" spans="1:10" ht="18.75" x14ac:dyDescent="0.2">
      <c r="A7" s="12">
        <v>4</v>
      </c>
      <c r="B7" s="12" t="s">
        <v>51</v>
      </c>
      <c r="C7" s="11" t="s">
        <v>25</v>
      </c>
      <c r="D7" s="12">
        <f>SUMIFS(البيان!K8:$K$15,البيان!J8:$J$15,الاصناف[[#This Row],[اسم الصنف]])</f>
        <v>6</v>
      </c>
      <c r="E7" s="12">
        <f>SUMIFS(البيان!$E$5:$E$18,البيان!$D$5:$D$18,الاصناف[[#This Row],[اسم الصنف]])</f>
        <v>55</v>
      </c>
      <c r="F7" s="12">
        <f>الاصناف[[#This Row],[الكمية المضافة]]-الاصناف[[#This Row],[الكمية المباعة]]</f>
        <v>49</v>
      </c>
    </row>
    <row r="8" spans="1:10" ht="18.75" x14ac:dyDescent="0.2">
      <c r="A8" s="12">
        <v>5</v>
      </c>
      <c r="B8" s="12" t="s">
        <v>51</v>
      </c>
      <c r="C8" s="11" t="s">
        <v>26</v>
      </c>
      <c r="D8" s="12">
        <f>SUMIFS(البيان!K9:$K$15,البيان!J9:$J$15,الاصناف[[#This Row],[اسم الصنف]])</f>
        <v>7</v>
      </c>
      <c r="E8" s="12">
        <f>SUMIFS(البيان!$E$5:$E$18,البيان!$D$5:$D$18,الاصناف[[#This Row],[اسم الصنف]])</f>
        <v>20</v>
      </c>
      <c r="F8" s="12">
        <f>الاصناف[[#This Row],[الكمية المضافة]]-الاصناف[[#This Row],[الكمية المباعة]]</f>
        <v>13</v>
      </c>
      <c r="I8" s="24" t="s">
        <v>61</v>
      </c>
      <c r="J8" s="24"/>
    </row>
    <row r="9" spans="1:10" ht="18.75" x14ac:dyDescent="0.2">
      <c r="A9" s="12">
        <v>6</v>
      </c>
      <c r="B9" s="12" t="s">
        <v>51</v>
      </c>
      <c r="C9" s="11" t="s">
        <v>27</v>
      </c>
      <c r="D9" s="12">
        <f>SUMIFS(البيان!K10:$K$15,البيان!J10:$J$15,الاصناف[[#This Row],[اسم الصنف]])</f>
        <v>8</v>
      </c>
      <c r="E9" s="12">
        <f>SUMIFS(البيان!$E$5:$E$18,البيان!$D$5:$D$18,الاصناف[[#This Row],[اسم الصنف]])</f>
        <v>21</v>
      </c>
      <c r="F9" s="12">
        <f>الاصناف[[#This Row],[الكمية المضافة]]-الاصناف[[#This Row],[الكمية المباعة]]</f>
        <v>13</v>
      </c>
    </row>
    <row r="10" spans="1:10" ht="18.75" x14ac:dyDescent="0.2">
      <c r="A10" s="12">
        <v>7</v>
      </c>
      <c r="B10" s="12" t="s">
        <v>51</v>
      </c>
      <c r="C10" s="11" t="s">
        <v>58</v>
      </c>
      <c r="D10" s="12">
        <f>SUMIFS(البيان!K11:$K$15,البيان!J11:$J$15,الاصناف[[#This Row],[اسم الصنف]])</f>
        <v>0</v>
      </c>
      <c r="E10" s="12">
        <f>SUMIFS(البيان!$E$5:$E$18,البيان!$D$5:$D$18,الاصناف[[#This Row],[اسم الصنف]])</f>
        <v>0</v>
      </c>
      <c r="F10" s="12">
        <f>الاصناف[[#This Row],[الكمية المضافة]]-الاصناف[[#This Row],[الكمية المباعة]]</f>
        <v>0</v>
      </c>
    </row>
    <row r="11" spans="1:10" ht="18.75" x14ac:dyDescent="0.2">
      <c r="A11" s="12">
        <v>8</v>
      </c>
      <c r="B11" s="12" t="s">
        <v>54</v>
      </c>
      <c r="C11" s="11" t="s">
        <v>29</v>
      </c>
      <c r="D11" s="12">
        <f>SUMIFS(البيان!K12:$K$15,البيان!J12:$J$15,الاصناف[[#This Row],[اسم الصنف]])</f>
        <v>10</v>
      </c>
      <c r="E11" s="12">
        <f>SUMIFS(البيان!$E$5:$E$18,البيان!$D$5:$D$18,الاصناف[[#This Row],[اسم الصنف]])</f>
        <v>23</v>
      </c>
      <c r="F11" s="12">
        <f>الاصناف[[#This Row],[الكمية المضافة]]-الاصناف[[#This Row],[الكمية المباعة]]</f>
        <v>13</v>
      </c>
    </row>
    <row r="12" spans="1:10" ht="18.75" x14ac:dyDescent="0.2">
      <c r="A12" s="12">
        <v>9</v>
      </c>
      <c r="B12" s="12" t="s">
        <v>51</v>
      </c>
      <c r="C12" s="11" t="s">
        <v>30</v>
      </c>
      <c r="D12" s="12">
        <f>SUMIFS(البيان!K13:$K$15,البيان!J13:$J$15,الاصناف[[#This Row],[اسم الصنف]])</f>
        <v>11</v>
      </c>
      <c r="E12" s="12">
        <f>SUMIFS(البيان!$E$5:$E$18,البيان!$D$5:$D$18,الاصناف[[#This Row],[اسم الصنف]])</f>
        <v>24</v>
      </c>
      <c r="F12" s="12">
        <f>الاصناف[[#This Row],[الكمية المضافة]]-الاصناف[[#This Row],[الكمية المباعة]]</f>
        <v>13</v>
      </c>
    </row>
    <row r="13" spans="1:10" ht="18.75" x14ac:dyDescent="0.2">
      <c r="A13" s="12">
        <v>10</v>
      </c>
      <c r="B13" s="12" t="s">
        <v>51</v>
      </c>
      <c r="C13" s="11" t="s">
        <v>31</v>
      </c>
      <c r="D13" s="12">
        <f>SUMIFS(البيان!K14:$K$15,البيان!J14:$J$15,الاصناف[[#This Row],[اسم الصنف]])</f>
        <v>12</v>
      </c>
      <c r="E13" s="12">
        <f>SUMIFS(البيان!$E$5:$E$18,البيان!$D$5:$D$18,الاصناف[[#This Row],[اسم الصنف]])</f>
        <v>25</v>
      </c>
      <c r="F13" s="12">
        <f>الاصناف[[#This Row],[الكمية المضافة]]-الاصناف[[#This Row],[الكمية المباعة]]</f>
        <v>13</v>
      </c>
    </row>
    <row r="14" spans="1:10" ht="18.75" x14ac:dyDescent="0.2">
      <c r="A14" s="12">
        <v>11</v>
      </c>
      <c r="B14" s="12" t="s">
        <v>51</v>
      </c>
      <c r="C14" s="11" t="s">
        <v>32</v>
      </c>
      <c r="D14" s="12">
        <f>SUMIFS(البيان!K15:$K$15,البيان!J15:$J$15,الاصناف[[#This Row],[اسم الصنف]])</f>
        <v>2</v>
      </c>
      <c r="E14" s="12">
        <f>SUMIFS(البيان!$E$5:$E$18,البيان!$D$5:$D$18,الاصناف[[#This Row],[اسم الصنف]])</f>
        <v>26</v>
      </c>
      <c r="F14" s="12">
        <f>الاصناف[[#This Row],[الكمية المضافة]]-الاصناف[[#This Row],[الكمية المباعة]]</f>
        <v>24</v>
      </c>
    </row>
    <row r="15" spans="1:10" ht="18.75" x14ac:dyDescent="0.2">
      <c r="A15" s="12">
        <v>12</v>
      </c>
      <c r="B15" s="12" t="s">
        <v>51</v>
      </c>
      <c r="C15" s="11" t="s">
        <v>33</v>
      </c>
      <c r="D15" s="12">
        <f>SUMIFS(البيان!K$15:$K16,البيان!J$15:$J16,الاصناف[[#This Row],[اسم الصنف]])</f>
        <v>3</v>
      </c>
      <c r="E15" s="12">
        <f>SUMIFS(البيان!$E$5:$E$18,البيان!$D$5:$D$18,الاصناف[[#This Row],[اسم الصنف]])</f>
        <v>27</v>
      </c>
      <c r="F15" s="12">
        <f>الاصناف[[#This Row],[الكمية المضافة]]-الاصناف[[#This Row],[الكمية المباعة]]</f>
        <v>24</v>
      </c>
    </row>
    <row r="16" spans="1:10" ht="18.75" x14ac:dyDescent="0.2">
      <c r="A16" s="12">
        <v>13</v>
      </c>
      <c r="B16" s="12" t="s">
        <v>52</v>
      </c>
      <c r="C16" s="13" t="s">
        <v>34</v>
      </c>
      <c r="D16" s="12">
        <f>SUMIFS(البيان!K$15:$K17,البيان!J$15:$J17,الاصناف[[#This Row],[اسم الصنف]])</f>
        <v>0</v>
      </c>
      <c r="E16" s="12">
        <f>SUMIFS(البيان!$E$5:$E$18,البيان!$D$5:$D$18,الاصناف[[#This Row],[اسم الصنف]])</f>
        <v>0</v>
      </c>
      <c r="F16" s="12">
        <f>الاصناف[[#This Row],[الكمية المضافة]]-الاصناف[[#This Row],[الكمية المباعة]]</f>
        <v>0</v>
      </c>
    </row>
    <row r="17" spans="1:10" ht="18.75" x14ac:dyDescent="0.2">
      <c r="A17" s="12">
        <v>14</v>
      </c>
      <c r="B17" s="12" t="s">
        <v>52</v>
      </c>
      <c r="C17" s="13" t="s">
        <v>35</v>
      </c>
      <c r="D17" s="12">
        <f>SUMIFS(البيان!K$15:$K18,البيان!J$15:$J18,الاصناف[[#This Row],[اسم الصنف]])</f>
        <v>0</v>
      </c>
      <c r="E17" s="12">
        <f>SUMIFS(البيان!$E$5:$E$18,البيان!$D$5:$D$18,الاصناف[[#This Row],[اسم الصنف]])</f>
        <v>0</v>
      </c>
      <c r="F17" s="12">
        <f>الاصناف[[#This Row],[الكمية المضافة]]-الاصناف[[#This Row],[الكمية المباعة]]</f>
        <v>0</v>
      </c>
    </row>
    <row r="18" spans="1:10" ht="18.75" x14ac:dyDescent="0.2">
      <c r="A18" s="12">
        <v>15</v>
      </c>
      <c r="B18" s="12" t="s">
        <v>54</v>
      </c>
      <c r="C18" s="13" t="s">
        <v>55</v>
      </c>
      <c r="D18" s="12">
        <f>SUMIFS(البيان!K$15:$K19,البيان!J$15:$J19,الاصناف[[#This Row],[اسم الصنف]])</f>
        <v>0</v>
      </c>
      <c r="E18" s="12">
        <f>SUMIFS(البيان!$E$5:$E$18,البيان!$D$5:$D$18,الاصناف[[#This Row],[اسم الصنف]])</f>
        <v>0</v>
      </c>
      <c r="F18" s="12">
        <f>الاصناف[[#This Row],[الكمية المضافة]]-الاصناف[[#This Row],[الكمية المباعة]]</f>
        <v>0</v>
      </c>
    </row>
    <row r="19" spans="1:10" ht="18.75" x14ac:dyDescent="0.2">
      <c r="A19" s="12">
        <v>16</v>
      </c>
      <c r="B19" s="12" t="s">
        <v>51</v>
      </c>
      <c r="C19" s="13" t="s">
        <v>33</v>
      </c>
      <c r="D19" s="12">
        <f>SUMIFS(البيان!K$15:$K20,البيان!J$15:$J20,الاصناف[[#This Row],[اسم الصنف]])</f>
        <v>3</v>
      </c>
      <c r="E19" s="12">
        <f>SUMIFS(البيان!$E$5:$E$18,البيان!$D$5:$D$18,الاصناف[[#This Row],[اسم الصنف]])</f>
        <v>27</v>
      </c>
      <c r="F19" s="12">
        <f>الاصناف[[#This Row],[الكمية المضافة]]-الاصناف[[#This Row],[الكمية المباعة]]</f>
        <v>24</v>
      </c>
      <c r="I19" s="24" t="s">
        <v>62</v>
      </c>
      <c r="J19" s="24"/>
    </row>
    <row r="20" spans="1:10" ht="18.75" x14ac:dyDescent="0.2">
      <c r="A20" s="12">
        <v>17</v>
      </c>
      <c r="B20" s="12" t="s">
        <v>51</v>
      </c>
      <c r="C20" s="13" t="s">
        <v>36</v>
      </c>
      <c r="D20" s="12">
        <f>SUMIFS(البيان!K$15:$K21,البيان!J$15:$J21,الاصناف[[#This Row],[اسم الصنف]])</f>
        <v>0</v>
      </c>
      <c r="E20" s="12">
        <f>SUMIFS(البيان!$E$5:$E$18,البيان!$D$5:$D$18,الاصناف[[#This Row],[اسم الصنف]])</f>
        <v>0</v>
      </c>
      <c r="F20" s="12">
        <f>الاصناف[[#This Row],[الكمية المضافة]]-الاصناف[[#This Row],[الكمية المباعة]]</f>
        <v>0</v>
      </c>
    </row>
    <row r="21" spans="1:10" ht="18.75" x14ac:dyDescent="0.2">
      <c r="A21" s="12">
        <v>18</v>
      </c>
      <c r="B21" s="12" t="s">
        <v>51</v>
      </c>
      <c r="C21" s="13" t="s">
        <v>37</v>
      </c>
      <c r="D21" s="12">
        <f>SUMIFS(البيان!K$15:$K22,البيان!J$15:$J22,الاصناف[[#This Row],[اسم الصنف]])</f>
        <v>0</v>
      </c>
      <c r="E21" s="12">
        <f>SUMIFS(البيان!$E$5:$E$18,البيان!$D$5:$D$18,الاصناف[[#This Row],[اسم الصنف]])</f>
        <v>0</v>
      </c>
      <c r="F21" s="12">
        <f>الاصناف[[#This Row],[الكمية المضافة]]-الاصناف[[#This Row],[الكمية المباعة]]</f>
        <v>0</v>
      </c>
    </row>
    <row r="22" spans="1:10" ht="18.75" x14ac:dyDescent="0.2">
      <c r="A22" s="12">
        <v>19</v>
      </c>
      <c r="B22" s="12" t="s">
        <v>51</v>
      </c>
      <c r="C22" s="13" t="s">
        <v>38</v>
      </c>
      <c r="D22" s="12">
        <f>SUMIFS(البيان!K$15:$K23,البيان!J$15:$J23,الاصناف[[#This Row],[اسم الصنف]])</f>
        <v>0</v>
      </c>
      <c r="E22" s="12">
        <f>SUMIFS(البيان!$E$5:$E$18,البيان!$D$5:$D$18,الاصناف[[#This Row],[اسم الصنف]])</f>
        <v>0</v>
      </c>
      <c r="F22" s="12">
        <f>الاصناف[[#This Row],[الكمية المضافة]]-الاصناف[[#This Row],[الكمية المباعة]]</f>
        <v>0</v>
      </c>
    </row>
    <row r="23" spans="1:10" ht="18.75" x14ac:dyDescent="0.2">
      <c r="A23" s="12">
        <v>20</v>
      </c>
      <c r="B23" s="12" t="s">
        <v>53</v>
      </c>
      <c r="C23" s="13" t="s">
        <v>39</v>
      </c>
      <c r="D23" s="12">
        <f>SUMIFS(البيان!K$15:$K24,البيان!J$15:$J24,الاصناف[[#This Row],[اسم الصنف]])</f>
        <v>0</v>
      </c>
      <c r="E23" s="12">
        <f>SUMIFS(البيان!$E$5:$E$18,البيان!$D$5:$D$18,الاصناف[[#This Row],[اسم الصنف]])</f>
        <v>0</v>
      </c>
      <c r="F23" s="12">
        <f>الاصناف[[#This Row],[الكمية المضافة]]-الاصناف[[#This Row],[الكمية المباعة]]</f>
        <v>0</v>
      </c>
    </row>
    <row r="24" spans="1:10" ht="18.75" x14ac:dyDescent="0.2">
      <c r="A24" s="12">
        <v>21</v>
      </c>
      <c r="B24" s="12" t="s">
        <v>53</v>
      </c>
      <c r="C24" s="13" t="s">
        <v>39</v>
      </c>
      <c r="D24" s="12">
        <f>SUMIFS(البيان!K$15:$K25,البيان!J$15:$J25,الاصناف[[#This Row],[اسم الصنف]])</f>
        <v>0</v>
      </c>
      <c r="E24" s="12">
        <f>SUMIFS(البيان!$E$5:$E$18,البيان!$D$5:$D$18,الاصناف[[#This Row],[اسم الصنف]])</f>
        <v>0</v>
      </c>
      <c r="F24" s="12">
        <f>الاصناف[[#This Row],[الكمية المضافة]]-الاصناف[[#This Row],[الكمية المباعة]]</f>
        <v>0</v>
      </c>
    </row>
    <row r="25" spans="1:10" ht="18.75" x14ac:dyDescent="0.2">
      <c r="A25" s="12">
        <v>22</v>
      </c>
      <c r="B25" s="12" t="s">
        <v>52</v>
      </c>
      <c r="C25" s="13" t="s">
        <v>40</v>
      </c>
      <c r="D25" s="12">
        <f>SUMIFS(البيان!K$15:$K26,البيان!J$15:$J26,الاصناف[[#This Row],[اسم الصنف]])</f>
        <v>0</v>
      </c>
      <c r="E25" s="12">
        <f>SUMIFS(البيان!$E$5:$E$18,البيان!$D$5:$D$18,الاصناف[[#This Row],[اسم الصنف]])</f>
        <v>0</v>
      </c>
      <c r="F25" s="12">
        <f>الاصناف[[#This Row],[الكمية المضافة]]-الاصناف[[#This Row],[الكمية المباعة]]</f>
        <v>0</v>
      </c>
    </row>
    <row r="26" spans="1:10" ht="18.75" x14ac:dyDescent="0.2">
      <c r="A26" s="12">
        <v>23</v>
      </c>
      <c r="B26" s="12" t="s">
        <v>51</v>
      </c>
      <c r="C26" s="13" t="s">
        <v>41</v>
      </c>
      <c r="D26" s="12">
        <f>SUMIFS(البيان!K$15:$K27,البيان!J$15:$J27,الاصناف[[#This Row],[اسم الصنف]])</f>
        <v>0</v>
      </c>
      <c r="E26" s="12">
        <f>SUMIFS(البيان!$E$5:$E$18,البيان!$D$5:$D$18,الاصناف[[#This Row],[اسم الصنف]])</f>
        <v>0</v>
      </c>
      <c r="F26" s="12">
        <f>الاصناف[[#This Row],[الكمية المضافة]]-الاصناف[[#This Row],[الكمية المباعة]]</f>
        <v>0</v>
      </c>
    </row>
    <row r="27" spans="1:10" ht="18.75" x14ac:dyDescent="0.2">
      <c r="A27" s="12">
        <v>24</v>
      </c>
      <c r="B27" s="12" t="s">
        <v>51</v>
      </c>
      <c r="C27" s="13" t="s">
        <v>30</v>
      </c>
      <c r="D27" s="12">
        <f>SUMIFS(البيان!K$15:$K28,البيان!J$15:$J28,الاصناف[[#This Row],[اسم الصنف]])</f>
        <v>0</v>
      </c>
      <c r="E27" s="12">
        <f>SUMIFS(البيان!$E$5:$E$18,البيان!$D$5:$D$18,الاصناف[[#This Row],[اسم الصنف]])</f>
        <v>24</v>
      </c>
      <c r="F27" s="12">
        <f>الاصناف[[#This Row],[الكمية المضافة]]-الاصناف[[#This Row],[الكمية المباعة]]</f>
        <v>24</v>
      </c>
    </row>
    <row r="28" spans="1:10" ht="18.75" x14ac:dyDescent="0.2">
      <c r="A28" s="12">
        <v>25</v>
      </c>
      <c r="B28" s="12" t="s">
        <v>50</v>
      </c>
      <c r="C28" s="13" t="s">
        <v>42</v>
      </c>
      <c r="D28" s="12">
        <f>SUMIFS(البيان!K$15:$K29,البيان!J$15:$J29,الاصناف[[#This Row],[اسم الصنف]])</f>
        <v>0</v>
      </c>
      <c r="E28" s="12">
        <f>SUMIFS(البيان!$E$5:$E$18,البيان!$D$5:$D$18,الاصناف[[#This Row],[اسم الصنف]])</f>
        <v>0</v>
      </c>
      <c r="F28" s="12">
        <f>الاصناف[[#This Row],[الكمية المضافة]]-الاصناف[[#This Row],[الكمية المباعة]]</f>
        <v>0</v>
      </c>
    </row>
    <row r="29" spans="1:10" ht="18.75" x14ac:dyDescent="0.2">
      <c r="A29" s="12">
        <v>26</v>
      </c>
      <c r="B29" s="12" t="s">
        <v>50</v>
      </c>
      <c r="C29" s="13" t="s">
        <v>43</v>
      </c>
      <c r="D29" s="12">
        <f>SUMIFS(البيان!K$15:$K30,البيان!J$15:$J30,الاصناف[[#This Row],[اسم الصنف]])</f>
        <v>0</v>
      </c>
      <c r="E29" s="12">
        <f>SUMIFS(البيان!$E$5:$E$18,البيان!$D$5:$D$18,الاصناف[[#This Row],[اسم الصنف]])</f>
        <v>0</v>
      </c>
      <c r="F29" s="12">
        <f>الاصناف[[#This Row],[الكمية المضافة]]-الاصناف[[#This Row],[الكمية المباعة]]</f>
        <v>0</v>
      </c>
    </row>
    <row r="30" spans="1:10" ht="18.75" x14ac:dyDescent="0.2">
      <c r="A30" s="15">
        <v>27</v>
      </c>
      <c r="B30" s="15" t="s">
        <v>52</v>
      </c>
      <c r="C30" s="13" t="s">
        <v>44</v>
      </c>
      <c r="D30" s="14">
        <f>SUMIFS(البيان!K$15:$K31,البيان!J$15:$J31,الاصناف[[#This Row],[اسم الصنف]])</f>
        <v>0</v>
      </c>
      <c r="E30" s="14">
        <f>SUMIFS(البيان!$E$5:$E$18,البيان!$D$5:$D$18,الاصناف[[#This Row],[اسم الصنف]])</f>
        <v>0</v>
      </c>
      <c r="F30" s="14">
        <f>الاصناف[[#This Row],[الكمية المضافة]]-الاصناف[[#This Row],[الكمية المباعة]]</f>
        <v>0</v>
      </c>
    </row>
    <row r="31" spans="1:10" ht="18.75" x14ac:dyDescent="0.2">
      <c r="A31" s="12">
        <v>28</v>
      </c>
      <c r="B31" s="12" t="s">
        <v>50</v>
      </c>
      <c r="C31" s="13" t="s">
        <v>45</v>
      </c>
      <c r="D31" s="14">
        <f>SUMIFS(البيان!K$15:$K32,البيان!J$15:$J32,الاصناف[[#This Row],[اسم الصنف]])</f>
        <v>0</v>
      </c>
      <c r="E31" s="14">
        <f>SUMIFS(البيان!$E$5:$E$18,البيان!$D$5:$D$18,الاصناف[[#This Row],[اسم الصنف]])</f>
        <v>0</v>
      </c>
      <c r="F31" s="14">
        <f>الاصناف[[#This Row],[الكمية المضافة]]-الاصناف[[#This Row],[الكمية المباعة]]</f>
        <v>0</v>
      </c>
    </row>
    <row r="32" spans="1:10" ht="18.75" x14ac:dyDescent="0.2">
      <c r="A32" s="15">
        <v>29</v>
      </c>
      <c r="B32" s="15" t="s">
        <v>52</v>
      </c>
      <c r="C32" s="13" t="s">
        <v>46</v>
      </c>
      <c r="D32" s="14">
        <f>SUMIFS(البيان!K$15:$K33,البيان!J$15:$J33,الاصناف[[#This Row],[اسم الصنف]])</f>
        <v>0</v>
      </c>
      <c r="E32" s="14">
        <f>SUMIFS(البيان!$E$5:$E$18,البيان!$D$5:$D$18,الاصناف[[#This Row],[اسم الصنف]])</f>
        <v>0</v>
      </c>
      <c r="F32" s="14">
        <f>الاصناف[[#This Row],[الكمية المضافة]]-الاصناف[[#This Row],[الكمية المباعة]]</f>
        <v>0</v>
      </c>
    </row>
    <row r="33" spans="1:6" ht="18.75" x14ac:dyDescent="0.2">
      <c r="A33" s="12">
        <v>30</v>
      </c>
      <c r="B33" s="15" t="s">
        <v>52</v>
      </c>
      <c r="C33" s="13" t="s">
        <v>47</v>
      </c>
      <c r="D33" s="14">
        <f>SUMIFS(البيان!K$15:$K34,البيان!J$15:$J34,الاصناف[[#This Row],[اسم الصنف]])</f>
        <v>0</v>
      </c>
      <c r="E33" s="14">
        <f>SUMIFS(البيان!$E$5:$E$18,البيان!$D$5:$D$18,الاصناف[[#This Row],[اسم الصنف]])</f>
        <v>0</v>
      </c>
      <c r="F33" s="14">
        <f>الاصناف[[#This Row],[الكمية المضافة]]-الاصناف[[#This Row],[الكمية المباعة]]</f>
        <v>0</v>
      </c>
    </row>
    <row r="34" spans="1:6" ht="18.75" x14ac:dyDescent="0.2">
      <c r="A34" s="15">
        <v>31</v>
      </c>
      <c r="B34" s="15" t="s">
        <v>52</v>
      </c>
      <c r="C34" s="13" t="s">
        <v>48</v>
      </c>
      <c r="D34" s="14">
        <f>SUMIFS(البيان!K$15:$K35,البيان!J$15:$J35,الاصناف[[#This Row],[اسم الصنف]])</f>
        <v>0</v>
      </c>
      <c r="E34" s="14">
        <f>SUMIFS(البيان!$E$5:$E$18,البيان!$D$5:$D$18,الاصناف[[#This Row],[اسم الصنف]])</f>
        <v>0</v>
      </c>
      <c r="F34" s="14">
        <f>الاصناف[[#This Row],[الكمية المضافة]]-الاصناف[[#This Row],[الكمية المباعة]]</f>
        <v>0</v>
      </c>
    </row>
    <row r="35" spans="1:6" ht="18.75" x14ac:dyDescent="0.2">
      <c r="A35" s="12">
        <v>32</v>
      </c>
      <c r="B35" s="15" t="s">
        <v>52</v>
      </c>
      <c r="C35" s="13" t="s">
        <v>49</v>
      </c>
      <c r="D35" s="14">
        <f>SUMIFS(البيان!K$15:$K36,البيان!J$15:$J36,الاصناف[[#This Row],[اسم الصنف]])</f>
        <v>0</v>
      </c>
      <c r="E35" s="14">
        <f>SUMIFS(البيان!$E$5:$E$18,البيان!$D$5:$D$18,الاصناف[[#This Row],[اسم الصنف]])</f>
        <v>0</v>
      </c>
      <c r="F35" s="14">
        <f>الاصناف[[#This Row],[الكمية المضافة]]-الاصناف[[#This Row],[الكمية المباعة]]</f>
        <v>0</v>
      </c>
    </row>
    <row r="36" spans="1:6" ht="18.75" x14ac:dyDescent="0.2">
      <c r="A36" s="21">
        <v>33</v>
      </c>
      <c r="B36" s="21" t="s">
        <v>50</v>
      </c>
      <c r="C36" s="22" t="s">
        <v>59</v>
      </c>
      <c r="D36" s="23">
        <f>SUMIFS(البيان!K$15:$K37,البيان!J$15:$J37,الاصناف[[#This Row],[اسم الصنف]])</f>
        <v>0</v>
      </c>
      <c r="E36" s="23">
        <f>SUMIFS(البيان!$E$5:$E$18,البيان!$D$5:$D$18,الاصناف[[#This Row],[اسم الصنف]])</f>
        <v>0</v>
      </c>
      <c r="F36" s="23">
        <f>الاصناف[[#This Row],[الكمية المضافة]]-الاصناف[[#This Row],[الكمية المباعة]]</f>
        <v>0</v>
      </c>
    </row>
  </sheetData>
  <mergeCells count="3">
    <mergeCell ref="B1:I2"/>
    <mergeCell ref="I8:J8"/>
    <mergeCell ref="I19:J19"/>
  </mergeCells>
  <pageMargins left="0.7" right="0.7" top="0.75" bottom="0.75" header="0.3" footer="0.3"/>
  <drawing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B1:K17"/>
  <sheetViews>
    <sheetView rightToLeft="1" workbookViewId="0">
      <selection activeCell="F6" sqref="F6"/>
    </sheetView>
  </sheetViews>
  <sheetFormatPr defaultRowHeight="15.75" x14ac:dyDescent="0.25"/>
  <cols>
    <col min="1" max="1" width="3.25" style="3" customWidth="1"/>
    <col min="2" max="2" width="13.75" style="3" customWidth="1"/>
    <col min="3" max="3" width="21.375" style="3" customWidth="1"/>
    <col min="4" max="4" width="20.875" style="3" customWidth="1"/>
    <col min="5" max="5" width="15.875" style="3" customWidth="1"/>
    <col min="6" max="6" width="5.5" style="3" customWidth="1"/>
    <col min="7" max="7" width="4.75" style="3" customWidth="1"/>
    <col min="8" max="8" width="9" style="3"/>
    <col min="9" max="9" width="15.25" style="3" customWidth="1"/>
    <col min="10" max="10" width="21.375" style="3" customWidth="1"/>
    <col min="11" max="11" width="16.25" style="3" customWidth="1"/>
    <col min="12" max="16384" width="9" style="3"/>
  </cols>
  <sheetData>
    <row r="1" spans="2:11" x14ac:dyDescent="0.25">
      <c r="B1" s="25" t="s">
        <v>5</v>
      </c>
      <c r="C1" s="25"/>
      <c r="D1" s="25"/>
      <c r="E1" s="25"/>
      <c r="I1" s="26" t="s">
        <v>6</v>
      </c>
      <c r="J1" s="26"/>
      <c r="K1" s="26"/>
    </row>
    <row r="2" spans="2:11" x14ac:dyDescent="0.25">
      <c r="B2" s="25"/>
      <c r="C2" s="25"/>
      <c r="D2" s="25"/>
      <c r="E2" s="25"/>
      <c r="I2" s="26"/>
      <c r="J2" s="26"/>
      <c r="K2" s="26"/>
    </row>
    <row r="4" spans="2:11" ht="16.5" thickBot="1" x14ac:dyDescent="0.3">
      <c r="B4" s="10" t="s">
        <v>0</v>
      </c>
      <c r="C4" s="10" t="s">
        <v>10</v>
      </c>
      <c r="D4" s="10" t="s">
        <v>1</v>
      </c>
      <c r="E4" s="10" t="s">
        <v>3</v>
      </c>
      <c r="F4" s="10"/>
      <c r="G4" s="10"/>
      <c r="H4" s="10" t="s">
        <v>0</v>
      </c>
      <c r="I4" s="10" t="s">
        <v>10</v>
      </c>
      <c r="J4" s="10" t="s">
        <v>1</v>
      </c>
      <c r="K4" s="10" t="s">
        <v>7</v>
      </c>
    </row>
    <row r="5" spans="2:11" ht="19.5" thickBot="1" x14ac:dyDescent="0.3">
      <c r="B5" s="16">
        <v>1</v>
      </c>
      <c r="C5" s="16" t="s">
        <v>50</v>
      </c>
      <c r="D5" s="4" t="s">
        <v>22</v>
      </c>
      <c r="E5" s="10">
        <v>20</v>
      </c>
      <c r="F5" s="10"/>
      <c r="G5" s="10"/>
      <c r="H5" s="16">
        <v>1</v>
      </c>
      <c r="I5" s="16" t="s">
        <v>50</v>
      </c>
      <c r="J5" s="4" t="s">
        <v>22</v>
      </c>
      <c r="K5" s="10">
        <v>5</v>
      </c>
    </row>
    <row r="6" spans="2:11" ht="19.5" thickBot="1" x14ac:dyDescent="0.3">
      <c r="B6" s="16">
        <v>2</v>
      </c>
      <c r="C6" s="16" t="s">
        <v>50</v>
      </c>
      <c r="D6" s="4" t="s">
        <v>23</v>
      </c>
      <c r="E6" s="10">
        <v>15</v>
      </c>
      <c r="F6" s="10"/>
      <c r="G6" s="10"/>
      <c r="H6" s="16">
        <v>2</v>
      </c>
      <c r="I6" s="16" t="s">
        <v>50</v>
      </c>
      <c r="J6" s="4" t="s">
        <v>23</v>
      </c>
      <c r="K6" s="10">
        <v>4</v>
      </c>
    </row>
    <row r="7" spans="2:11" ht="19.5" thickBot="1" x14ac:dyDescent="0.3">
      <c r="B7" s="16">
        <v>3</v>
      </c>
      <c r="C7" s="16" t="s">
        <v>51</v>
      </c>
      <c r="D7" s="4" t="s">
        <v>24</v>
      </c>
      <c r="E7" s="10">
        <v>40</v>
      </c>
      <c r="F7" s="10"/>
      <c r="G7" s="10"/>
      <c r="H7" s="17">
        <v>3</v>
      </c>
      <c r="I7" s="16" t="s">
        <v>51</v>
      </c>
      <c r="J7" s="4" t="s">
        <v>24</v>
      </c>
      <c r="K7" s="18">
        <v>5</v>
      </c>
    </row>
    <row r="8" spans="2:11" ht="19.5" thickBot="1" x14ac:dyDescent="0.3">
      <c r="B8" s="16">
        <v>4</v>
      </c>
      <c r="C8" s="16" t="s">
        <v>51</v>
      </c>
      <c r="D8" s="4" t="s">
        <v>25</v>
      </c>
      <c r="E8" s="10">
        <v>55</v>
      </c>
      <c r="F8" s="10"/>
      <c r="G8" s="10"/>
      <c r="H8" s="17">
        <v>4</v>
      </c>
      <c r="I8" s="17" t="s">
        <v>51</v>
      </c>
      <c r="J8" s="5" t="s">
        <v>25</v>
      </c>
      <c r="K8" s="10">
        <v>6</v>
      </c>
    </row>
    <row r="9" spans="2:11" ht="19.5" thickBot="1" x14ac:dyDescent="0.3">
      <c r="B9" s="17">
        <v>5</v>
      </c>
      <c r="C9" s="16" t="s">
        <v>51</v>
      </c>
      <c r="D9" s="4" t="s">
        <v>26</v>
      </c>
      <c r="E9" s="18">
        <v>20</v>
      </c>
      <c r="F9" s="10"/>
      <c r="G9" s="10"/>
      <c r="H9" s="17">
        <v>5</v>
      </c>
      <c r="I9" s="17" t="s">
        <v>51</v>
      </c>
      <c r="J9" s="5" t="s">
        <v>26</v>
      </c>
      <c r="K9" s="18">
        <v>7</v>
      </c>
    </row>
    <row r="10" spans="2:11" ht="19.5" thickBot="1" x14ac:dyDescent="0.3">
      <c r="B10" s="17">
        <v>6</v>
      </c>
      <c r="C10" s="17" t="s">
        <v>51</v>
      </c>
      <c r="D10" s="5" t="s">
        <v>27</v>
      </c>
      <c r="E10" s="18">
        <v>21</v>
      </c>
      <c r="F10" s="10"/>
      <c r="G10" s="10"/>
      <c r="H10" s="17">
        <v>6</v>
      </c>
      <c r="I10" s="17" t="s">
        <v>51</v>
      </c>
      <c r="J10" s="5" t="s">
        <v>27</v>
      </c>
      <c r="K10" s="10">
        <v>8</v>
      </c>
    </row>
    <row r="11" spans="2:11" ht="19.5" thickBot="1" x14ac:dyDescent="0.3">
      <c r="B11" s="17">
        <v>7</v>
      </c>
      <c r="C11" s="17" t="s">
        <v>51</v>
      </c>
      <c r="D11" s="5" t="s">
        <v>28</v>
      </c>
      <c r="E11" s="18">
        <v>22</v>
      </c>
      <c r="F11" s="10"/>
      <c r="G11" s="10"/>
      <c r="H11" s="17">
        <v>7</v>
      </c>
      <c r="I11" s="17" t="s">
        <v>51</v>
      </c>
      <c r="J11" s="5" t="s">
        <v>28</v>
      </c>
      <c r="K11" s="18">
        <v>9</v>
      </c>
    </row>
    <row r="12" spans="2:11" ht="19.5" thickBot="1" x14ac:dyDescent="0.3">
      <c r="B12" s="17">
        <v>8</v>
      </c>
      <c r="C12" s="17" t="s">
        <v>54</v>
      </c>
      <c r="D12" s="5" t="s">
        <v>29</v>
      </c>
      <c r="E12" s="18">
        <v>23</v>
      </c>
      <c r="F12" s="10"/>
      <c r="G12" s="10"/>
      <c r="H12" s="17">
        <v>8</v>
      </c>
      <c r="I12" s="17" t="s">
        <v>54</v>
      </c>
      <c r="J12" s="5" t="s">
        <v>29</v>
      </c>
      <c r="K12" s="10">
        <v>10</v>
      </c>
    </row>
    <row r="13" spans="2:11" ht="19.5" thickBot="1" x14ac:dyDescent="0.3">
      <c r="B13" s="17">
        <v>9</v>
      </c>
      <c r="C13" s="17" t="s">
        <v>51</v>
      </c>
      <c r="D13" s="5" t="s">
        <v>30</v>
      </c>
      <c r="E13" s="18">
        <v>24</v>
      </c>
      <c r="F13" s="10"/>
      <c r="G13" s="10"/>
      <c r="H13" s="17">
        <v>9</v>
      </c>
      <c r="I13" s="17" t="s">
        <v>51</v>
      </c>
      <c r="J13" s="5" t="s">
        <v>30</v>
      </c>
      <c r="K13" s="18">
        <v>11</v>
      </c>
    </row>
    <row r="14" spans="2:11" ht="19.5" thickBot="1" x14ac:dyDescent="0.3">
      <c r="B14" s="17">
        <v>10</v>
      </c>
      <c r="C14" s="17" t="s">
        <v>51</v>
      </c>
      <c r="D14" s="5" t="s">
        <v>31</v>
      </c>
      <c r="E14" s="18">
        <v>25</v>
      </c>
      <c r="F14" s="10"/>
      <c r="G14" s="10"/>
      <c r="H14" s="19">
        <v>10</v>
      </c>
      <c r="I14" s="19" t="s">
        <v>51</v>
      </c>
      <c r="J14" s="6" t="s">
        <v>31</v>
      </c>
      <c r="K14" s="10">
        <v>12</v>
      </c>
    </row>
    <row r="15" spans="2:11" ht="19.5" thickBot="1" x14ac:dyDescent="0.3">
      <c r="B15" s="17">
        <v>11</v>
      </c>
      <c r="C15" s="17" t="s">
        <v>51</v>
      </c>
      <c r="D15" s="5" t="s">
        <v>32</v>
      </c>
      <c r="E15" s="18">
        <v>26</v>
      </c>
      <c r="F15" s="10"/>
      <c r="G15" s="10"/>
      <c r="H15" s="17">
        <v>11</v>
      </c>
      <c r="I15" s="17" t="s">
        <v>51</v>
      </c>
      <c r="J15" s="5" t="s">
        <v>32</v>
      </c>
      <c r="K15" s="18">
        <v>2</v>
      </c>
    </row>
    <row r="16" spans="2:11" ht="19.5" thickBot="1" x14ac:dyDescent="0.3">
      <c r="B16" s="19">
        <v>12</v>
      </c>
      <c r="C16" s="19" t="s">
        <v>51</v>
      </c>
      <c r="D16" s="6" t="s">
        <v>33</v>
      </c>
      <c r="E16" s="18">
        <v>27</v>
      </c>
      <c r="F16" s="10"/>
      <c r="G16" s="10"/>
      <c r="H16" s="19">
        <v>12</v>
      </c>
      <c r="I16" s="19" t="s">
        <v>51</v>
      </c>
      <c r="J16" s="6" t="s">
        <v>33</v>
      </c>
      <c r="K16" s="20">
        <v>3</v>
      </c>
    </row>
    <row r="17" spans="2:11" ht="18.75" x14ac:dyDescent="0.25">
      <c r="B17" s="28">
        <v>13</v>
      </c>
      <c r="C17" s="28" t="s">
        <v>54</v>
      </c>
      <c r="D17" s="29" t="s">
        <v>55</v>
      </c>
      <c r="E17" s="30">
        <v>0</v>
      </c>
      <c r="H17" s="28">
        <v>13</v>
      </c>
      <c r="I17" s="28" t="s">
        <v>50</v>
      </c>
      <c r="J17" s="29" t="s">
        <v>42</v>
      </c>
      <c r="K17" s="30">
        <v>0</v>
      </c>
    </row>
  </sheetData>
  <mergeCells count="2">
    <mergeCell ref="B1:E2"/>
    <mergeCell ref="I1:K2"/>
  </mergeCells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H4:I8"/>
  <sheetViews>
    <sheetView rightToLeft="1" workbookViewId="0">
      <selection activeCell="L6" sqref="L6"/>
    </sheetView>
  </sheetViews>
  <sheetFormatPr defaultRowHeight="15" x14ac:dyDescent="0.2"/>
  <cols>
    <col min="8" max="8" width="12.125" style="2" customWidth="1"/>
    <col min="9" max="9" width="18.375" style="2" customWidth="1"/>
  </cols>
  <sheetData>
    <row r="4" spans="8:9" ht="18" x14ac:dyDescent="0.2">
      <c r="H4" s="9" t="s">
        <v>9</v>
      </c>
      <c r="I4" s="9" t="s">
        <v>10</v>
      </c>
    </row>
    <row r="5" spans="8:9" ht="18" x14ac:dyDescent="0.2">
      <c r="H5" s="9">
        <v>1</v>
      </c>
      <c r="I5" s="9" t="s">
        <v>50</v>
      </c>
    </row>
    <row r="6" spans="8:9" ht="18" x14ac:dyDescent="0.2">
      <c r="H6" s="9">
        <v>2</v>
      </c>
      <c r="I6" s="9" t="s">
        <v>51</v>
      </c>
    </row>
    <row r="7" spans="8:9" ht="18" x14ac:dyDescent="0.2">
      <c r="H7" s="9">
        <v>3</v>
      </c>
      <c r="I7" s="9" t="s">
        <v>52</v>
      </c>
    </row>
    <row r="8" spans="8:9" ht="18" x14ac:dyDescent="0.2">
      <c r="H8" s="9">
        <v>4</v>
      </c>
      <c r="I8" s="9" t="s">
        <v>54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4"/>
  <dimension ref="B3:F9"/>
  <sheetViews>
    <sheetView rightToLeft="1" workbookViewId="0">
      <selection activeCell="J7" sqref="J7"/>
    </sheetView>
  </sheetViews>
  <sheetFormatPr defaultRowHeight="14.25" x14ac:dyDescent="0.2"/>
  <cols>
    <col min="3" max="3" width="20.75" customWidth="1"/>
    <col min="4" max="4" width="12.875" customWidth="1"/>
    <col min="5" max="5" width="13.375" customWidth="1"/>
    <col min="6" max="6" width="19.875" customWidth="1"/>
  </cols>
  <sheetData>
    <row r="3" spans="2:6" ht="20.25" x14ac:dyDescent="0.3">
      <c r="B3" s="7" t="s">
        <v>0</v>
      </c>
      <c r="C3" s="7" t="s">
        <v>11</v>
      </c>
      <c r="D3" s="7" t="s">
        <v>12</v>
      </c>
      <c r="E3" s="7" t="s">
        <v>13</v>
      </c>
      <c r="F3" s="7" t="s">
        <v>14</v>
      </c>
    </row>
    <row r="4" spans="2:6" ht="20.25" x14ac:dyDescent="0.2">
      <c r="B4" s="8">
        <v>1</v>
      </c>
      <c r="C4" s="8" t="s">
        <v>17</v>
      </c>
      <c r="D4" s="8">
        <v>40</v>
      </c>
      <c r="E4" s="8" t="s">
        <v>15</v>
      </c>
      <c r="F4" s="8" t="s">
        <v>20</v>
      </c>
    </row>
    <row r="5" spans="2:6" ht="20.25" x14ac:dyDescent="0.2">
      <c r="B5" s="8">
        <v>2</v>
      </c>
      <c r="C5" s="8" t="s">
        <v>18</v>
      </c>
      <c r="D5" s="8">
        <v>35</v>
      </c>
      <c r="E5" s="8" t="s">
        <v>15</v>
      </c>
      <c r="F5" s="8" t="s">
        <v>20</v>
      </c>
    </row>
    <row r="6" spans="2:6" ht="20.25" x14ac:dyDescent="0.2">
      <c r="B6" s="8">
        <v>3</v>
      </c>
      <c r="C6" s="8" t="s">
        <v>19</v>
      </c>
      <c r="D6" s="8">
        <v>40</v>
      </c>
      <c r="E6" s="8" t="s">
        <v>15</v>
      </c>
      <c r="F6" s="8" t="s">
        <v>16</v>
      </c>
    </row>
    <row r="7" spans="2:6" ht="20.25" x14ac:dyDescent="0.2">
      <c r="B7" s="8">
        <v>4</v>
      </c>
      <c r="C7" s="8" t="s">
        <v>56</v>
      </c>
      <c r="D7" s="8">
        <v>41</v>
      </c>
      <c r="E7" s="8" t="s">
        <v>15</v>
      </c>
      <c r="F7" s="8" t="s">
        <v>20</v>
      </c>
    </row>
    <row r="8" spans="2:6" ht="20.25" x14ac:dyDescent="0.2">
      <c r="B8" s="8">
        <v>5</v>
      </c>
      <c r="C8" s="8" t="s">
        <v>57</v>
      </c>
      <c r="D8" s="8">
        <v>42</v>
      </c>
      <c r="E8" s="8" t="s">
        <v>15</v>
      </c>
      <c r="F8" s="8" t="s">
        <v>21</v>
      </c>
    </row>
    <row r="9" spans="2:6" ht="20.25" x14ac:dyDescent="0.2">
      <c r="B9" s="8">
        <v>6</v>
      </c>
      <c r="C9" s="8" t="s">
        <v>63</v>
      </c>
      <c r="D9" s="8">
        <v>43</v>
      </c>
      <c r="E9" s="8" t="s">
        <v>64</v>
      </c>
      <c r="F9" s="8" t="s">
        <v>16</v>
      </c>
    </row>
  </sheetData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4:M11"/>
  <sheetViews>
    <sheetView rightToLeft="1" workbookViewId="0">
      <selection activeCell="P7" sqref="P7"/>
    </sheetView>
  </sheetViews>
  <sheetFormatPr defaultRowHeight="14.25" x14ac:dyDescent="0.2"/>
  <sheetData>
    <row r="4" spans="7:13" ht="23.25" x14ac:dyDescent="0.35">
      <c r="G4" s="27" t="s">
        <v>0</v>
      </c>
      <c r="H4" s="27" t="s">
        <v>11</v>
      </c>
      <c r="I4" s="27" t="s">
        <v>65</v>
      </c>
      <c r="J4" s="27" t="s">
        <v>66</v>
      </c>
      <c r="K4" s="27" t="s">
        <v>67</v>
      </c>
      <c r="L4" s="27" t="s">
        <v>68</v>
      </c>
      <c r="M4" s="27" t="s">
        <v>69</v>
      </c>
    </row>
    <row r="5" spans="7:13" ht="23.25" x14ac:dyDescent="0.35">
      <c r="G5" s="27">
        <v>1</v>
      </c>
      <c r="H5" s="27" t="s">
        <v>70</v>
      </c>
      <c r="I5" s="27">
        <v>201</v>
      </c>
      <c r="J5" s="27">
        <v>40</v>
      </c>
      <c r="K5" s="27">
        <v>30</v>
      </c>
      <c r="L5" s="27">
        <v>22</v>
      </c>
      <c r="M5" s="27">
        <f>SUM(J5:L5)</f>
        <v>92</v>
      </c>
    </row>
    <row r="6" spans="7:13" ht="23.25" x14ac:dyDescent="0.35">
      <c r="G6" s="27">
        <v>2</v>
      </c>
      <c r="H6" s="27" t="s">
        <v>71</v>
      </c>
      <c r="I6" s="27">
        <v>202</v>
      </c>
      <c r="J6" s="27">
        <v>41</v>
      </c>
      <c r="K6" s="27">
        <v>30</v>
      </c>
      <c r="L6" s="27">
        <v>22</v>
      </c>
      <c r="M6" s="27">
        <f t="shared" ref="M6:M11" si="0">SUM(J6:L6)</f>
        <v>93</v>
      </c>
    </row>
    <row r="7" spans="7:13" ht="23.25" x14ac:dyDescent="0.35">
      <c r="G7" s="27">
        <v>3</v>
      </c>
      <c r="H7" s="27" t="s">
        <v>72</v>
      </c>
      <c r="I7" s="27">
        <v>203</v>
      </c>
      <c r="J7" s="27">
        <v>42</v>
      </c>
      <c r="K7" s="27">
        <v>30</v>
      </c>
      <c r="L7" s="27">
        <v>22</v>
      </c>
      <c r="M7" s="27">
        <f t="shared" si="0"/>
        <v>94</v>
      </c>
    </row>
    <row r="8" spans="7:13" ht="23.25" x14ac:dyDescent="0.35">
      <c r="G8" s="27">
        <v>4</v>
      </c>
      <c r="H8" s="27" t="s">
        <v>73</v>
      </c>
      <c r="I8" s="27">
        <v>204</v>
      </c>
      <c r="J8" s="27">
        <v>43</v>
      </c>
      <c r="K8" s="27">
        <v>30</v>
      </c>
      <c r="L8" s="27">
        <v>22</v>
      </c>
      <c r="M8" s="27">
        <f t="shared" si="0"/>
        <v>95</v>
      </c>
    </row>
    <row r="9" spans="7:13" ht="23.25" x14ac:dyDescent="0.35">
      <c r="G9" s="27">
        <v>5</v>
      </c>
      <c r="H9" s="27" t="s">
        <v>74</v>
      </c>
      <c r="I9" s="27">
        <v>205</v>
      </c>
      <c r="J9" s="27">
        <v>44</v>
      </c>
      <c r="K9" s="27">
        <v>30</v>
      </c>
      <c r="L9" s="27">
        <v>22</v>
      </c>
      <c r="M9" s="27">
        <f t="shared" si="0"/>
        <v>96</v>
      </c>
    </row>
    <row r="10" spans="7:13" ht="23.25" x14ac:dyDescent="0.35">
      <c r="G10" s="27">
        <v>6</v>
      </c>
      <c r="H10" s="27" t="s">
        <v>75</v>
      </c>
      <c r="I10" s="27">
        <v>206</v>
      </c>
      <c r="J10" s="27">
        <v>45</v>
      </c>
      <c r="K10" s="27">
        <v>30</v>
      </c>
      <c r="L10" s="27">
        <v>22</v>
      </c>
      <c r="M10" s="27">
        <f t="shared" si="0"/>
        <v>97</v>
      </c>
    </row>
    <row r="11" spans="7:13" ht="23.25" x14ac:dyDescent="0.35">
      <c r="G11" s="27">
        <v>7</v>
      </c>
      <c r="H11" s="27" t="s">
        <v>76</v>
      </c>
      <c r="I11" s="27">
        <v>207</v>
      </c>
      <c r="J11" s="27">
        <v>46</v>
      </c>
      <c r="K11" s="27">
        <v>30</v>
      </c>
      <c r="L11" s="27">
        <v>22</v>
      </c>
      <c r="M11" s="27">
        <f t="shared" si="0"/>
        <v>98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5</vt:i4>
      </vt:variant>
    </vt:vector>
  </HeadingPairs>
  <TitlesOfParts>
    <vt:vector size="5" baseType="lpstr">
      <vt:lpstr>الاصناف</vt:lpstr>
      <vt:lpstr>البيان</vt:lpstr>
      <vt:lpstr>القوائم</vt:lpstr>
      <vt:lpstr>العملاء</vt:lpstr>
      <vt:lpstr>ورقة2</vt:lpstr>
    </vt:vector>
  </TitlesOfParts>
  <Company>Mohamed Khaled Ibrahim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emad ghazi</dc:creator>
  <cp:lastModifiedBy>مجدى</cp:lastModifiedBy>
  <cp:lastPrinted>2019-01-08T05:08:18Z</cp:lastPrinted>
  <dcterms:created xsi:type="dcterms:W3CDTF">2018-12-25T22:15:12Z</dcterms:created>
  <dcterms:modified xsi:type="dcterms:W3CDTF">2019-01-08T05:31:44Z</dcterms:modified>
</cp:coreProperties>
</file>